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OneDrive - UMARH D.O.O\PROJEKTI\2018\UMARH\18i23_DOM UPOKOJENCEV PTUJ_BAZEN\4_oprema\"/>
    </mc:Choice>
  </mc:AlternateContent>
  <xr:revisionPtr revIDLastSave="0" documentId="13_ncr:1_{E91C7ECF-5C6B-4334-9721-BA4C22F064D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5" i="1" l="1"/>
  <c r="F149" i="1"/>
  <c r="F144" i="1"/>
  <c r="F139" i="1"/>
  <c r="F133" i="1"/>
  <c r="F127" i="1"/>
  <c r="F123" i="1"/>
  <c r="F119" i="1"/>
  <c r="F115" i="1"/>
  <c r="F108" i="1"/>
  <c r="F101" i="1"/>
  <c r="F94" i="1"/>
  <c r="F78" i="1"/>
  <c r="F71" i="1"/>
  <c r="F64" i="1"/>
  <c r="F57" i="1"/>
  <c r="F50" i="1"/>
  <c r="F43" i="1"/>
  <c r="F36" i="1"/>
  <c r="F29" i="1"/>
  <c r="F22" i="1"/>
  <c r="F15" i="1"/>
  <c r="F155" i="1" l="1"/>
  <c r="F156" i="1" s="1"/>
  <c r="F157" i="1" s="1"/>
</calcChain>
</file>

<file path=xl/sharedStrings.xml><?xml version="1.0" encoding="utf-8"?>
<sst xmlns="http://schemas.openxmlformats.org/spreadsheetml/2006/main" count="133" uniqueCount="79">
  <si>
    <t xml:space="preserve">robni trak: </t>
  </si>
  <si>
    <t>mehanizem in oprema: drsna vrata mehko zapiranje; police nastavljive po višini</t>
  </si>
  <si>
    <t>mehanizem in oprema: krilna vrata mehko zapiranje na pritisk, opremljeno z varnostno ključavnico 3x</t>
  </si>
  <si>
    <t>mehanizem in oprema: krilna vrata mehko zapiranje na pritisk, opremljeno z varnostno ključavnico 1x</t>
  </si>
  <si>
    <t xml:space="preserve">     </t>
  </si>
  <si>
    <t>podnožje in oprema: kovinsko podnožje po meri iz kvadratnih cevi 40/40mm, v barvi RAL 9006</t>
  </si>
  <si>
    <t>frizerski stol za striženje z nastavljivo višino, sodobnega dizajna, srednji cenovni razred, barva po izbiri projektanta</t>
  </si>
  <si>
    <t>frizerski stol za pranje glave, sodobnega dizajna, srednji cenovni razred, barva po izbiri projektanta</t>
  </si>
  <si>
    <t>stenska obloga iveral 18 mm (Egger ali primerljivo), dekor U222PM/ST2 Kerm Beige PerfectSenese Matt, nevidno pritrjeno na masivno steno 256/247 cm (glej shemo)</t>
  </si>
  <si>
    <t>fiksna steklena stena 200/247 cm (glej shemo):</t>
  </si>
  <si>
    <t>-          stena z minimalnim Alu profilom, silikonizirani stiki stekel, kaljeno varnostno steklo 2x5mm – npr. sistem ALUMIND Slim solution</t>
  </si>
  <si>
    <t>-          nalepka po meri dimenzije cca 200/150 cm</t>
  </si>
  <si>
    <t>fiksna steklena stena 240 + 100 /247 cm (glej shemo):</t>
  </si>
  <si>
    <t>-          nalepka po meri dimenzije cca 240 + 100 /150 cm</t>
  </si>
  <si>
    <t>odstranitev letev, brušenje in barvanje notranjega dela krila vrat z belim mat lakom (eno lice) 100/200 cm – 2 kom.</t>
  </si>
  <si>
    <t>Odstranitev letev, brušenje in barvanje z belim mat lakom, drsna vrata komplet (100/200 cm + nadsvetloba + podboj + maska za vodilo)</t>
  </si>
  <si>
    <t>- E1 stoječi element 300/90/52 cm</t>
  </si>
  <si>
    <t>- E2 viseči element 300/80/34 cm</t>
  </si>
  <si>
    <t>- stenska obloga 300/60 cm</t>
  </si>
  <si>
    <t>material: iveral 18 mm, delovna plošča 40 mm, Egger ali primerljivo</t>
  </si>
  <si>
    <t>dekor: U222PM/ST2 Krem Beige PerfectSense Matt, H1146 ST10 Bardolino hrast siv, bela</t>
  </si>
  <si>
    <t>robni trak: ABS 2 mm</t>
  </si>
  <si>
    <t>mehanizem in oprema: drsna vrata mehko zapiranje, samozapiranje; kotna letev 3 m, police nastavljive po višini; vgradni nagibni mehanizem s košem 2x, inox kuhinjsko korito 44/38 cm, pipa npr. Grohe Eurosmart New 23537002, vključno s instalacijami in priklopom; izrezi za instalacije in vgradno korito</t>
  </si>
  <si>
    <t>št.</t>
  </si>
  <si>
    <t>kos</t>
  </si>
  <si>
    <t>cena/enoto</t>
  </si>
  <si>
    <t>skupaj</t>
  </si>
  <si>
    <t xml:space="preserve">opis </t>
  </si>
  <si>
    <t>E1, E2 - stoječi in viseči elementi s stensko oblogo (glej shemo)</t>
  </si>
  <si>
    <t>E3 - viseče police 350/40/15 cm (glej shemo)</t>
  </si>
  <si>
    <t>material: iveral 18 mm, Egger ali primerljivo</t>
  </si>
  <si>
    <t>dekor: H1146 ST10 Bardolino hrast siv</t>
  </si>
  <si>
    <t>mehanizem in oprema: /</t>
  </si>
  <si>
    <t>E4 - viseče police 200/40/30 cm (glej shemo)</t>
  </si>
  <si>
    <t>material: iveral 18 mm, polica 40 mm Egger ali primerljivo</t>
  </si>
  <si>
    <t>dekor: U222PM/ST2 Krem Beige PerfectSense Matt, H1146 ST10 Bardolino hrast siv</t>
  </si>
  <si>
    <t>mehanizem in oprema: stensko ogledalo 125/85 - 2x; police nastavljive po višini; izrezi za instalacije</t>
  </si>
  <si>
    <t>E5 - stenski element s polico in ogledalom 320/140/20 cm, polica 320/35 cm, ogledalo 125/85 cm 2x (glej shemo)</t>
  </si>
  <si>
    <t xml:space="preserve">dekor: U222PM/ST2 Krem Beige PerfectSense Matt, </t>
  </si>
  <si>
    <t>mehanizem in oprema: gumijasta pohištvena kolesa 4x; žična košara 40/25/15 cm 3x; zaobljen izrez 5/15cm</t>
  </si>
  <si>
    <t>E6 - voziček 50/72/33 cm (glej shemo)</t>
  </si>
  <si>
    <t>6. E7 - stoječi elementi z ogledalom 179/220/108 cm ogledalo 140/80 cm (glej shemo)</t>
  </si>
  <si>
    <t>dekor: U222PM/ST2 Krem Beige PerfectSense Matt, bela</t>
  </si>
  <si>
    <t>mehanizem in oprema: krilna vrata mehko zapiranje; police nastavljive po višini; ogledalo 140/80 cm, izrezi za instalacije</t>
  </si>
  <si>
    <t>E8 - stoječi elementi z ogledalom 218/220/110 cm ogledalo 231/110 cm (glej shemo)</t>
  </si>
  <si>
    <t>mehanizem in oprema: krilna vrata mehko zapiranje; police nastavljive po višini; ogledalo 231/110 cm, izrezi za instalacije</t>
  </si>
  <si>
    <t>E9 - element za frizerski umivalnik 180/75/30 cm (glej shemo)</t>
  </si>
  <si>
    <t>mehanizem in oprema: frizerski umivalnik vključno s pipo in instalacijami - 2x; police nastavljive po višini; izrezi za instalacije</t>
  </si>
  <si>
    <t>E10 - stoječi element za blagajno 200/110/40 cm (glej shemo)</t>
  </si>
  <si>
    <t>mehanizem in oprema: krilna vrata mehko zapiranje; vgradni nagibni mehanizem s košem 3x; police nastavljive po višini; izrezi za instalacije</t>
  </si>
  <si>
    <t>material: iveral 18 mm, delovna plošč 40 mm Egger ali primerljivo</t>
  </si>
  <si>
    <t>E12 - vgradna pisarniška omara z drsnimi vrati 274/268/44 cm (glej shemo)</t>
  </si>
  <si>
    <t>material: iveral 18 mm, polica 40 mm, Egger ali primerljivo</t>
  </si>
  <si>
    <t>E14 - premični pisarniški predalnik 60/60/45 cm (glej shemo)</t>
  </si>
  <si>
    <t>mehanizem in oprema: predali mehko zapiranje; opremljeno z varnostno ključavnico 1x; gumijasta pohištvena koles 4x, kovinski ročaj za predal RAL 9006 po izbiri projektanta</t>
  </si>
  <si>
    <t>Material: iveral 40 mm, Egger ali primerljivo</t>
  </si>
  <si>
    <t>dekor: U222PM/ST2 Krem Beige PerfectSense Matt</t>
  </si>
  <si>
    <t>podnožje in oprema: tipsko kovinsko podnožje v barvi RAL 9006; uvodnica za kable 2x</t>
  </si>
  <si>
    <t>E16 - konferenčna miza 160/90 cm (glej shemo)</t>
  </si>
  <si>
    <t>E15 - kotna pisarniška miza 220/180 cm (glej shemo)</t>
  </si>
  <si>
    <t>material: iveral 40 mm, Egger ali primerljivo</t>
  </si>
  <si>
    <t>S1 - frizerski stol striženje</t>
  </si>
  <si>
    <t>S2 - frizerski stol pranje</t>
  </si>
  <si>
    <t xml:space="preserve">St1 - stenska obloga </t>
  </si>
  <si>
    <t>St2 - steklena stena</t>
  </si>
  <si>
    <t>St3 - steklena stena</t>
  </si>
  <si>
    <t xml:space="preserve">Obnova vrat 1 </t>
  </si>
  <si>
    <t>Obnova vrat  2</t>
  </si>
  <si>
    <t>KOMPLET</t>
  </si>
  <si>
    <t xml:space="preserve">- vgradna pisarniška omara z drsnimi vrati 130/268/64 cm, </t>
  </si>
  <si>
    <t xml:space="preserve">- polica montirana na obstoječo zidano polico 364/25 cm </t>
  </si>
  <si>
    <t>E13 - vgradna pisarniška omara, polica (glej shemo)</t>
  </si>
  <si>
    <t>DDV</t>
  </si>
  <si>
    <t xml:space="preserve">NAČRT OPREME						
Investitor :	DOM UPOKOJENCEV PTUJ, Volkmerjeva cesta 10, 2250 Ptuj
Objekt :		 OPREMA FIZIOTERAPIJE, FRIZERSKEGA SALONA IN PREDIKURE
</t>
  </si>
  <si>
    <t>E11 - stoječi pisarniški element z drsnimi vrati 220/80/44 cm (glej shemo)</t>
  </si>
  <si>
    <t>SPLOŠNO
- 	Odstopanja od popisa lahko odobrita le projektant in investitor.
- 	Vsi elementi opreme morajo biti izdelani v skladu z ustreznimi standardi in okolju prijaznimi materiali. Izvajalec dostavi vzorce, ki jih potrdi projektant.
- 	Delavniške risbe so sestavni del ponudbe. Delavniške risbe potrdi projektant in investitor. Pozicije barv, materiala potrdi
	arhitekt na podlagi delavniških načrtov.
- 	Obvezno primerjati količine v popisu del in grafičnih prilogah.
- 	Vsa podkonstrukcija je sestavni del ponujenega elementa, prav tako tudi distančne letve, ki rešujejo tolerance med zidovi in opremo.
- 	Grafični prikazi so sestavni del popisa del in predizmer.
- 	Vse zadnje fasade (skrite pogledu obiskovalca) so predmet popisa in se izvajajo skladno s popisom.
- 	Podkonstrukcije, notranje police se lahko izvajajo v drugačnem materialu ob predhodni potrditvi projektanta. Podkonstrukcije miz potrdi projektant.
- 	V ponudbi je zajeto generalno čiščenje prostorov, čiščenje opreme pred predajo, navodila za obratovanje in vzdrževanje,
- 	tehnični listi, certifikati (dokumentacija za tehnični pregled) ter sanacija morebitnih poškodb, ki so posledica nepravilnega vnosa in montaže.
- 	Pri vseh pozicijah opreme, kjer je predvideno zaklepanje (vrata, omarice), sistem zaklepanja uskladiti z investitorjem,
projektantom.
- 	Pred izvedbo mora izvajalec načrte preveriti in po potrebi opozoriti projektanta na neskladnosti. Vse mere kontrolirati na
licu mesta!
- 	Vsa okovja, mehko odpiranje (npr. Blum kvalitete ali sorodno)!</t>
  </si>
  <si>
    <t>REKAPITULACIJA:</t>
  </si>
  <si>
    <t>OPREMA SKUPAJ</t>
  </si>
  <si>
    <t>OPREMA 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</si>
</sst>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3F3F3F"/>
      <name val="Arial Narrow"/>
      <family val="2"/>
      <charset val="238"/>
    </font>
    <font>
      <b/>
      <sz val="14"/>
      <color rgb="FF3F3F3F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13"/>
    </xf>
    <xf numFmtId="0" fontId="3" fillId="0" borderId="0" xfId="0" applyFont="1"/>
    <xf numFmtId="0" fontId="2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indent="5"/>
    </xf>
    <xf numFmtId="0" fontId="2" fillId="0" borderId="0" xfId="0" applyFont="1" applyAlignment="1">
      <alignment horizontal="left" vertical="center" wrapText="1" indent="5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2" borderId="1" xfId="1" applyFont="1" applyAlignment="1">
      <alignment horizontal="left" vertical="top"/>
    </xf>
    <xf numFmtId="0" fontId="5" fillId="2" borderId="1" xfId="1" applyFont="1" applyAlignment="1">
      <alignment horizontal="left" vertical="top" wrapText="1"/>
    </xf>
    <xf numFmtId="164" fontId="3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 indent="5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0" fontId="5" fillId="2" borderId="2" xfId="1" applyFont="1" applyBorder="1" applyAlignment="1">
      <alignment vertical="top" wrapText="1"/>
    </xf>
    <xf numFmtId="0" fontId="5" fillId="2" borderId="3" xfId="1" applyFont="1" applyBorder="1" applyAlignment="1">
      <alignment vertical="top" wrapText="1"/>
    </xf>
    <xf numFmtId="0" fontId="5" fillId="2" borderId="2" xfId="1" applyFont="1" applyBorder="1" applyAlignment="1">
      <alignment horizontal="left" vertical="top" wrapText="1"/>
    </xf>
    <xf numFmtId="0" fontId="5" fillId="2" borderId="3" xfId="1" applyFont="1" applyBorder="1" applyAlignment="1">
      <alignment horizontal="left" vertical="top" wrapText="1"/>
    </xf>
    <xf numFmtId="0" fontId="5" fillId="2" borderId="4" xfId="1" applyFont="1" applyBorder="1" applyAlignment="1">
      <alignment horizontal="left" vertical="top" wrapText="1"/>
    </xf>
    <xf numFmtId="164" fontId="5" fillId="2" borderId="4" xfId="1" applyNumberFormat="1" applyFont="1" applyBorder="1" applyAlignment="1">
      <alignment vertical="top" wrapText="1"/>
    </xf>
    <xf numFmtId="0" fontId="4" fillId="0" borderId="5" xfId="0" applyFont="1" applyBorder="1" applyAlignment="1">
      <alignment horizontal="right"/>
    </xf>
    <xf numFmtId="0" fontId="4" fillId="0" borderId="5" xfId="0" applyFont="1" applyBorder="1"/>
    <xf numFmtId="164" fontId="4" fillId="0" borderId="5" xfId="0" applyNumberFormat="1" applyFont="1" applyBorder="1"/>
    <xf numFmtId="0" fontId="5" fillId="2" borderId="2" xfId="1" applyFont="1" applyBorder="1" applyAlignment="1">
      <alignment horizontal="left" vertical="top" wrapText="1"/>
    </xf>
    <xf numFmtId="0" fontId="5" fillId="2" borderId="3" xfId="1" applyFont="1" applyBorder="1" applyAlignment="1">
      <alignment horizontal="left" vertical="top" wrapText="1"/>
    </xf>
    <xf numFmtId="0" fontId="5" fillId="2" borderId="4" xfId="1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6" fillId="2" borderId="2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 wrapText="1"/>
    </xf>
    <xf numFmtId="0" fontId="6" fillId="2" borderId="4" xfId="1" applyFont="1" applyBorder="1" applyAlignment="1">
      <alignment horizontal="center" vertical="top" wrapText="1"/>
    </xf>
    <xf numFmtId="0" fontId="5" fillId="2" borderId="2" xfId="1" applyFont="1" applyBorder="1" applyAlignment="1">
      <alignment horizontal="left" vertical="center" wrapText="1"/>
    </xf>
    <xf numFmtId="0" fontId="5" fillId="2" borderId="3" xfId="1" applyFont="1" applyBorder="1" applyAlignment="1">
      <alignment horizontal="left" vertical="center" wrapText="1"/>
    </xf>
    <xf numFmtId="0" fontId="5" fillId="2" borderId="4" xfId="1" applyFont="1" applyBorder="1" applyAlignment="1">
      <alignment horizontal="left" vertical="center" wrapText="1"/>
    </xf>
    <xf numFmtId="0" fontId="5" fillId="2" borderId="2" xfId="1" applyFont="1" applyBorder="1" applyAlignment="1">
      <alignment horizontal="left" vertical="top"/>
    </xf>
    <xf numFmtId="0" fontId="5" fillId="2" borderId="3" xfId="1" applyFont="1" applyBorder="1" applyAlignment="1">
      <alignment horizontal="left" vertical="top"/>
    </xf>
    <xf numFmtId="0" fontId="5" fillId="2" borderId="4" xfId="1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142</xdr:row>
      <xdr:rowOff>0</xdr:rowOff>
    </xdr:from>
    <xdr:to>
      <xdr:col>1</xdr:col>
      <xdr:colOff>1885950</xdr:colOff>
      <xdr:row>142</xdr:row>
      <xdr:rowOff>2894779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4265D79D-AD3F-4A76-BB03-5912040AD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41309925"/>
          <a:ext cx="1371600" cy="2894779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147</xdr:row>
      <xdr:rowOff>1</xdr:rowOff>
    </xdr:from>
    <xdr:to>
      <xdr:col>1</xdr:col>
      <xdr:colOff>2819400</xdr:colOff>
      <xdr:row>147</xdr:row>
      <xdr:rowOff>2857501</xdr:rowOff>
    </xdr:to>
    <xdr:pic>
      <xdr:nvPicPr>
        <xdr:cNvPr id="17" name="Slika 16" descr="Slika, ki vsebuje besede notranji, stena, omara, kuhinja&#10;&#10;Opis je samodejno ustvarjen">
          <a:extLst>
            <a:ext uri="{FF2B5EF4-FFF2-40B4-BE49-F238E27FC236}">
              <a16:creationId xmlns:a16="http://schemas.microsoft.com/office/drawing/2014/main" id="{8AA0239B-1012-49DA-835C-A9E1286CFC7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53" r="26411" b="4075"/>
        <a:stretch/>
      </xdr:blipFill>
      <xdr:spPr bwMode="auto">
        <a:xfrm>
          <a:off x="1057275" y="45700951"/>
          <a:ext cx="2371725" cy="2857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7"/>
  <sheetViews>
    <sheetView tabSelected="1" view="pageBreakPreview" topLeftCell="A141" zoomScale="86" zoomScaleNormal="100" zoomScaleSheetLayoutView="86" workbookViewId="0">
      <selection activeCell="B156" sqref="B156"/>
    </sheetView>
  </sheetViews>
  <sheetFormatPr defaultRowHeight="16.5" x14ac:dyDescent="0.3"/>
  <cols>
    <col min="1" max="1" width="9.140625" style="9"/>
    <col min="2" max="2" width="60.7109375" style="3" customWidth="1"/>
    <col min="3" max="3" width="9.140625" style="3"/>
    <col min="4" max="4" width="10.7109375" style="6" customWidth="1"/>
    <col min="5" max="6" width="10.7109375" style="13" customWidth="1"/>
    <col min="7" max="16384" width="9.140625" style="3"/>
  </cols>
  <sheetData>
    <row r="1" spans="1:6" ht="104.25" customHeight="1" x14ac:dyDescent="0.3">
      <c r="A1" s="33" t="s">
        <v>73</v>
      </c>
      <c r="B1" s="34"/>
      <c r="C1" s="34"/>
      <c r="D1" s="34"/>
      <c r="E1" s="34"/>
      <c r="F1" s="35"/>
    </row>
    <row r="3" spans="1:6" ht="354.75" customHeight="1" x14ac:dyDescent="0.3">
      <c r="B3" s="32" t="s">
        <v>75</v>
      </c>
      <c r="C3" s="32"/>
      <c r="D3" s="32"/>
      <c r="E3" s="32"/>
      <c r="F3" s="32"/>
    </row>
    <row r="5" spans="1:6" x14ac:dyDescent="0.3">
      <c r="A5" s="10" t="s">
        <v>23</v>
      </c>
      <c r="B5" s="5" t="s">
        <v>27</v>
      </c>
      <c r="C5" s="5"/>
      <c r="D5" s="5" t="s">
        <v>24</v>
      </c>
      <c r="E5" s="14" t="s">
        <v>25</v>
      </c>
      <c r="F5" s="14" t="s">
        <v>26</v>
      </c>
    </row>
    <row r="7" spans="1:6" x14ac:dyDescent="0.3">
      <c r="A7" s="11">
        <v>1</v>
      </c>
      <c r="B7" s="39" t="s">
        <v>28</v>
      </c>
      <c r="C7" s="40"/>
      <c r="D7" s="40"/>
      <c r="E7" s="40"/>
      <c r="F7" s="41"/>
    </row>
    <row r="8" spans="1:6" x14ac:dyDescent="0.3">
      <c r="B8" s="4" t="s">
        <v>16</v>
      </c>
      <c r="C8" s="1"/>
    </row>
    <row r="9" spans="1:6" x14ac:dyDescent="0.3">
      <c r="B9" s="4" t="s">
        <v>17</v>
      </c>
      <c r="C9" s="1"/>
    </row>
    <row r="10" spans="1:6" x14ac:dyDescent="0.3">
      <c r="B10" s="4" t="s">
        <v>18</v>
      </c>
      <c r="C10" s="1"/>
    </row>
    <row r="11" spans="1:6" ht="16.5" customHeight="1" x14ac:dyDescent="0.3">
      <c r="B11" s="8" t="s">
        <v>19</v>
      </c>
      <c r="C11" s="1"/>
    </row>
    <row r="12" spans="1:6" ht="33" x14ac:dyDescent="0.3">
      <c r="B12" s="8" t="s">
        <v>20</v>
      </c>
      <c r="D12" s="7"/>
    </row>
    <row r="13" spans="1:6" x14ac:dyDescent="0.3">
      <c r="B13" s="8" t="s">
        <v>21</v>
      </c>
      <c r="C13" s="1"/>
    </row>
    <row r="14" spans="1:6" ht="82.5" x14ac:dyDescent="0.3">
      <c r="B14" s="8" t="s">
        <v>22</v>
      </c>
    </row>
    <row r="15" spans="1:6" x14ac:dyDescent="0.3">
      <c r="B15" s="17" t="s">
        <v>68</v>
      </c>
      <c r="C15" s="18"/>
      <c r="D15" s="17">
        <v>1</v>
      </c>
      <c r="E15" s="19">
        <v>0</v>
      </c>
      <c r="F15" s="19">
        <f>D15*E15</f>
        <v>0</v>
      </c>
    </row>
    <row r="16" spans="1:6" x14ac:dyDescent="0.3">
      <c r="B16" s="2"/>
    </row>
    <row r="17" spans="1:6" x14ac:dyDescent="0.3">
      <c r="A17" s="11">
        <v>2</v>
      </c>
      <c r="B17" s="39" t="s">
        <v>29</v>
      </c>
      <c r="C17" s="40"/>
      <c r="D17" s="40"/>
      <c r="E17" s="40"/>
      <c r="F17" s="41"/>
    </row>
    <row r="18" spans="1:6" x14ac:dyDescent="0.3">
      <c r="B18" s="1" t="s">
        <v>30</v>
      </c>
      <c r="D18" s="7"/>
    </row>
    <row r="19" spans="1:6" x14ac:dyDescent="0.3">
      <c r="B19" s="1" t="s">
        <v>31</v>
      </c>
      <c r="D19" s="7"/>
    </row>
    <row r="20" spans="1:6" x14ac:dyDescent="0.3">
      <c r="B20" s="1" t="s">
        <v>21</v>
      </c>
      <c r="C20" s="1"/>
    </row>
    <row r="21" spans="1:6" x14ac:dyDescent="0.3">
      <c r="B21" s="1" t="s">
        <v>32</v>
      </c>
      <c r="C21" s="1"/>
    </row>
    <row r="22" spans="1:6" x14ac:dyDescent="0.3">
      <c r="B22" s="17" t="s">
        <v>68</v>
      </c>
      <c r="C22" s="18"/>
      <c r="D22" s="17">
        <v>1</v>
      </c>
      <c r="E22" s="19">
        <v>0</v>
      </c>
      <c r="F22" s="19">
        <f>D22*E22</f>
        <v>0</v>
      </c>
    </row>
    <row r="23" spans="1:6" x14ac:dyDescent="0.3">
      <c r="B23" s="1"/>
    </row>
    <row r="24" spans="1:6" x14ac:dyDescent="0.3">
      <c r="A24" s="11">
        <v>3</v>
      </c>
      <c r="B24" s="39" t="s">
        <v>33</v>
      </c>
      <c r="C24" s="40"/>
      <c r="D24" s="40"/>
      <c r="E24" s="40"/>
      <c r="F24" s="41"/>
    </row>
    <row r="25" spans="1:6" x14ac:dyDescent="0.3">
      <c r="B25" s="1" t="s">
        <v>30</v>
      </c>
      <c r="D25" s="7"/>
    </row>
    <row r="26" spans="1:6" x14ac:dyDescent="0.3">
      <c r="B26" s="1" t="s">
        <v>31</v>
      </c>
      <c r="D26" s="7"/>
    </row>
    <row r="27" spans="1:6" x14ac:dyDescent="0.3">
      <c r="B27" s="1" t="s">
        <v>21</v>
      </c>
      <c r="C27" s="1"/>
    </row>
    <row r="28" spans="1:6" x14ac:dyDescent="0.3">
      <c r="B28" s="1" t="s">
        <v>32</v>
      </c>
      <c r="C28" s="1"/>
    </row>
    <row r="29" spans="1:6" x14ac:dyDescent="0.3">
      <c r="B29" s="17" t="s">
        <v>68</v>
      </c>
      <c r="C29" s="18"/>
      <c r="D29" s="17">
        <v>1</v>
      </c>
      <c r="E29" s="19">
        <v>0</v>
      </c>
      <c r="F29" s="19">
        <f>D29*E29</f>
        <v>0</v>
      </c>
    </row>
    <row r="30" spans="1:6" x14ac:dyDescent="0.3">
      <c r="B30" s="1"/>
    </row>
    <row r="31" spans="1:6" ht="16.5" customHeight="1" x14ac:dyDescent="0.3">
      <c r="A31" s="12">
        <v>4</v>
      </c>
      <c r="B31" s="29" t="s">
        <v>37</v>
      </c>
      <c r="C31" s="30"/>
      <c r="D31" s="30"/>
      <c r="E31" s="30"/>
      <c r="F31" s="31"/>
    </row>
    <row r="32" spans="1:6" x14ac:dyDescent="0.3">
      <c r="B32" s="1" t="s">
        <v>34</v>
      </c>
      <c r="D32" s="7"/>
    </row>
    <row r="33" spans="1:6" ht="33" x14ac:dyDescent="0.3">
      <c r="B33" s="8" t="s">
        <v>35</v>
      </c>
      <c r="D33" s="7"/>
    </row>
    <row r="34" spans="1:6" x14ac:dyDescent="0.3">
      <c r="B34" s="1" t="s">
        <v>21</v>
      </c>
      <c r="D34" s="7"/>
    </row>
    <row r="35" spans="1:6" ht="33" x14ac:dyDescent="0.3">
      <c r="B35" s="8" t="s">
        <v>36</v>
      </c>
      <c r="C35" s="1"/>
    </row>
    <row r="36" spans="1:6" x14ac:dyDescent="0.3">
      <c r="B36" s="17" t="s">
        <v>68</v>
      </c>
      <c r="C36" s="18"/>
      <c r="D36" s="17">
        <v>1</v>
      </c>
      <c r="E36" s="19">
        <v>0</v>
      </c>
      <c r="F36" s="19">
        <f>D36*E36</f>
        <v>0</v>
      </c>
    </row>
    <row r="37" spans="1:6" x14ac:dyDescent="0.3">
      <c r="B37" s="1"/>
    </row>
    <row r="38" spans="1:6" x14ac:dyDescent="0.3">
      <c r="A38" s="12">
        <v>5</v>
      </c>
      <c r="B38" s="29" t="s">
        <v>40</v>
      </c>
      <c r="C38" s="30"/>
      <c r="D38" s="30"/>
      <c r="E38" s="30"/>
      <c r="F38" s="31"/>
    </row>
    <row r="39" spans="1:6" x14ac:dyDescent="0.3">
      <c r="B39" s="1" t="s">
        <v>30</v>
      </c>
      <c r="D39" s="7"/>
    </row>
    <row r="40" spans="1:6" x14ac:dyDescent="0.3">
      <c r="B40" s="1" t="s">
        <v>38</v>
      </c>
      <c r="D40" s="7"/>
    </row>
    <row r="41" spans="1:6" x14ac:dyDescent="0.3">
      <c r="B41" s="1" t="s">
        <v>21</v>
      </c>
      <c r="C41" s="1"/>
    </row>
    <row r="42" spans="1:6" ht="33" x14ac:dyDescent="0.3">
      <c r="B42" s="8" t="s">
        <v>39</v>
      </c>
      <c r="C42" s="1"/>
    </row>
    <row r="43" spans="1:6" x14ac:dyDescent="0.3">
      <c r="B43" s="17" t="s">
        <v>68</v>
      </c>
      <c r="C43" s="18"/>
      <c r="D43" s="17">
        <v>3</v>
      </c>
      <c r="E43" s="19">
        <v>0</v>
      </c>
      <c r="F43" s="19">
        <f>D43*E43</f>
        <v>0</v>
      </c>
    </row>
    <row r="44" spans="1:6" x14ac:dyDescent="0.3">
      <c r="B44" s="1"/>
    </row>
    <row r="45" spans="1:6" ht="16.350000000000001" customHeight="1" x14ac:dyDescent="0.3">
      <c r="A45" s="12">
        <v>6</v>
      </c>
      <c r="B45" s="29" t="s">
        <v>41</v>
      </c>
      <c r="C45" s="30"/>
      <c r="D45" s="30"/>
      <c r="E45" s="30"/>
      <c r="F45" s="31"/>
    </row>
    <row r="46" spans="1:6" x14ac:dyDescent="0.3">
      <c r="B46" s="1" t="s">
        <v>19</v>
      </c>
      <c r="D46" s="7"/>
    </row>
    <row r="47" spans="1:6" x14ac:dyDescent="0.3">
      <c r="B47" s="1" t="s">
        <v>42</v>
      </c>
      <c r="D47" s="7"/>
    </row>
    <row r="48" spans="1:6" x14ac:dyDescent="0.3">
      <c r="B48" s="1" t="s">
        <v>21</v>
      </c>
      <c r="C48" s="1"/>
    </row>
    <row r="49" spans="1:6" ht="33" x14ac:dyDescent="0.3">
      <c r="B49" s="8" t="s">
        <v>43</v>
      </c>
    </row>
    <row r="50" spans="1:6" x14ac:dyDescent="0.3">
      <c r="B50" s="17" t="s">
        <v>68</v>
      </c>
      <c r="C50" s="18"/>
      <c r="D50" s="17">
        <v>1</v>
      </c>
      <c r="E50" s="19">
        <v>0</v>
      </c>
      <c r="F50" s="19">
        <f>D50*E50</f>
        <v>0</v>
      </c>
    </row>
    <row r="51" spans="1:6" x14ac:dyDescent="0.3">
      <c r="B51" s="1"/>
    </row>
    <row r="52" spans="1:6" ht="16.5" customHeight="1" x14ac:dyDescent="0.3">
      <c r="A52" s="12">
        <v>7</v>
      </c>
      <c r="B52" s="29" t="s">
        <v>44</v>
      </c>
      <c r="C52" s="30"/>
      <c r="D52" s="30"/>
      <c r="E52" s="30"/>
      <c r="F52" s="31"/>
    </row>
    <row r="53" spans="1:6" x14ac:dyDescent="0.3">
      <c r="B53" s="1" t="s">
        <v>19</v>
      </c>
      <c r="D53" s="7"/>
    </row>
    <row r="54" spans="1:6" x14ac:dyDescent="0.3">
      <c r="B54" s="1" t="s">
        <v>42</v>
      </c>
      <c r="D54" s="7"/>
    </row>
    <row r="55" spans="1:6" x14ac:dyDescent="0.3">
      <c r="B55" s="1" t="s">
        <v>21</v>
      </c>
      <c r="C55" s="1"/>
    </row>
    <row r="56" spans="1:6" ht="33" x14ac:dyDescent="0.3">
      <c r="B56" s="8" t="s">
        <v>45</v>
      </c>
    </row>
    <row r="57" spans="1:6" x14ac:dyDescent="0.3">
      <c r="B57" s="17" t="s">
        <v>68</v>
      </c>
      <c r="C57" s="18"/>
      <c r="D57" s="17">
        <v>1</v>
      </c>
      <c r="E57" s="19">
        <v>0</v>
      </c>
      <c r="F57" s="19">
        <f>D57*E57</f>
        <v>0</v>
      </c>
    </row>
    <row r="58" spans="1:6" x14ac:dyDescent="0.3">
      <c r="B58" s="1"/>
    </row>
    <row r="59" spans="1:6" x14ac:dyDescent="0.3">
      <c r="A59" s="12">
        <v>8</v>
      </c>
      <c r="B59" s="29" t="s">
        <v>46</v>
      </c>
      <c r="C59" s="30"/>
      <c r="D59" s="30"/>
      <c r="E59" s="30"/>
      <c r="F59" s="31"/>
    </row>
    <row r="60" spans="1:6" x14ac:dyDescent="0.3">
      <c r="B60" s="1" t="s">
        <v>34</v>
      </c>
      <c r="D60" s="7"/>
    </row>
    <row r="61" spans="1:6" ht="33" x14ac:dyDescent="0.3">
      <c r="B61" s="8" t="s">
        <v>35</v>
      </c>
      <c r="D61" s="7"/>
    </row>
    <row r="62" spans="1:6" x14ac:dyDescent="0.3">
      <c r="B62" s="1" t="s">
        <v>21</v>
      </c>
      <c r="C62" s="1"/>
    </row>
    <row r="63" spans="1:6" ht="33" x14ac:dyDescent="0.3">
      <c r="B63" s="8" t="s">
        <v>47</v>
      </c>
      <c r="C63" s="1"/>
    </row>
    <row r="64" spans="1:6" x14ac:dyDescent="0.3">
      <c r="B64" s="17" t="s">
        <v>68</v>
      </c>
      <c r="C64" s="18"/>
      <c r="D64" s="17">
        <v>1</v>
      </c>
      <c r="E64" s="19">
        <v>0</v>
      </c>
      <c r="F64" s="19">
        <f>D64*E64</f>
        <v>0</v>
      </c>
    </row>
    <row r="65" spans="1:6" x14ac:dyDescent="0.3">
      <c r="B65" s="2"/>
    </row>
    <row r="66" spans="1:6" x14ac:dyDescent="0.3">
      <c r="A66" s="12">
        <v>9</v>
      </c>
      <c r="B66" s="29" t="s">
        <v>48</v>
      </c>
      <c r="C66" s="30"/>
      <c r="D66" s="30"/>
      <c r="E66" s="30"/>
      <c r="F66" s="31"/>
    </row>
    <row r="67" spans="1:6" x14ac:dyDescent="0.3">
      <c r="B67" s="1" t="s">
        <v>34</v>
      </c>
      <c r="D67" s="7"/>
    </row>
    <row r="68" spans="1:6" ht="33" x14ac:dyDescent="0.3">
      <c r="B68" s="8" t="s">
        <v>35</v>
      </c>
      <c r="D68" s="7"/>
    </row>
    <row r="69" spans="1:6" x14ac:dyDescent="0.3">
      <c r="B69" s="1" t="s">
        <v>21</v>
      </c>
      <c r="C69" s="1"/>
    </row>
    <row r="70" spans="1:6" ht="49.5" x14ac:dyDescent="0.3">
      <c r="B70" s="8" t="s">
        <v>49</v>
      </c>
    </row>
    <row r="71" spans="1:6" x14ac:dyDescent="0.3">
      <c r="B71" s="17" t="s">
        <v>68</v>
      </c>
      <c r="C71" s="18"/>
      <c r="D71" s="17">
        <v>1</v>
      </c>
      <c r="E71" s="19">
        <v>0</v>
      </c>
      <c r="F71" s="19">
        <f>D71*E71</f>
        <v>0</v>
      </c>
    </row>
    <row r="72" spans="1:6" x14ac:dyDescent="0.3">
      <c r="B72" s="1"/>
    </row>
    <row r="73" spans="1:6" ht="16.5" customHeight="1" x14ac:dyDescent="0.3">
      <c r="A73" s="12">
        <v>10</v>
      </c>
      <c r="B73" s="29" t="s">
        <v>74</v>
      </c>
      <c r="C73" s="30"/>
      <c r="D73" s="30"/>
      <c r="E73" s="30"/>
      <c r="F73" s="31"/>
    </row>
    <row r="74" spans="1:6" x14ac:dyDescent="0.3">
      <c r="B74" s="1" t="s">
        <v>50</v>
      </c>
      <c r="D74" s="7"/>
    </row>
    <row r="75" spans="1:6" x14ac:dyDescent="0.3">
      <c r="B75" s="1" t="s">
        <v>42</v>
      </c>
      <c r="D75" s="7"/>
    </row>
    <row r="76" spans="1:6" x14ac:dyDescent="0.3">
      <c r="B76" s="1" t="s">
        <v>21</v>
      </c>
      <c r="C76" s="1"/>
    </row>
    <row r="77" spans="1:6" ht="33" x14ac:dyDescent="0.3">
      <c r="B77" s="8" t="s">
        <v>1</v>
      </c>
    </row>
    <row r="78" spans="1:6" x14ac:dyDescent="0.3">
      <c r="B78" s="17" t="s">
        <v>68</v>
      </c>
      <c r="C78" s="18"/>
      <c r="D78" s="17">
        <v>2</v>
      </c>
      <c r="E78" s="19">
        <v>0</v>
      </c>
      <c r="F78" s="19">
        <f>D78*E78</f>
        <v>0</v>
      </c>
    </row>
    <row r="79" spans="1:6" x14ac:dyDescent="0.3">
      <c r="B79" s="1"/>
    </row>
    <row r="80" spans="1:6" ht="16.5" customHeight="1" x14ac:dyDescent="0.3">
      <c r="A80" s="12">
        <v>11</v>
      </c>
      <c r="B80" s="29" t="s">
        <v>51</v>
      </c>
      <c r="C80" s="30"/>
      <c r="D80" s="30"/>
      <c r="E80" s="30"/>
      <c r="F80" s="31"/>
    </row>
    <row r="81" spans="1:6" x14ac:dyDescent="0.3">
      <c r="B81" s="1" t="s">
        <v>30</v>
      </c>
      <c r="D81" s="7"/>
    </row>
    <row r="82" spans="1:6" x14ac:dyDescent="0.3">
      <c r="B82" s="1" t="s">
        <v>42</v>
      </c>
      <c r="D82" s="7"/>
    </row>
    <row r="83" spans="1:6" x14ac:dyDescent="0.3">
      <c r="B83" s="1" t="s">
        <v>21</v>
      </c>
      <c r="C83" s="1"/>
    </row>
    <row r="84" spans="1:6" ht="33" x14ac:dyDescent="0.3">
      <c r="B84" s="8" t="s">
        <v>2</v>
      </c>
    </row>
    <row r="85" spans="1:6" x14ac:dyDescent="0.3">
      <c r="B85" s="17" t="s">
        <v>68</v>
      </c>
      <c r="C85" s="18"/>
      <c r="D85" s="17">
        <v>1</v>
      </c>
      <c r="E85" s="19">
        <v>0</v>
      </c>
      <c r="F85" s="19">
        <f>D85*E85</f>
        <v>0</v>
      </c>
    </row>
    <row r="86" spans="1:6" x14ac:dyDescent="0.3">
      <c r="B86" s="1"/>
    </row>
    <row r="87" spans="1:6" ht="16.5" customHeight="1" x14ac:dyDescent="0.3">
      <c r="A87" s="12">
        <v>12</v>
      </c>
      <c r="B87" s="29" t="s">
        <v>71</v>
      </c>
      <c r="C87" s="30"/>
      <c r="D87" s="30"/>
      <c r="E87" s="30"/>
      <c r="F87" s="31"/>
    </row>
    <row r="88" spans="1:6" x14ac:dyDescent="0.3">
      <c r="B88" s="4" t="s">
        <v>69</v>
      </c>
      <c r="D88" s="7"/>
    </row>
    <row r="89" spans="1:6" x14ac:dyDescent="0.3">
      <c r="B89" s="4" t="s">
        <v>70</v>
      </c>
      <c r="D89" s="7"/>
    </row>
    <row r="90" spans="1:6" x14ac:dyDescent="0.3">
      <c r="B90" s="1" t="s">
        <v>52</v>
      </c>
      <c r="D90" s="7"/>
    </row>
    <row r="91" spans="1:6" x14ac:dyDescent="0.3">
      <c r="B91" s="1" t="s">
        <v>42</v>
      </c>
      <c r="D91" s="7"/>
    </row>
    <row r="92" spans="1:6" x14ac:dyDescent="0.3">
      <c r="B92" s="1" t="s">
        <v>21</v>
      </c>
      <c r="C92" s="1"/>
    </row>
    <row r="93" spans="1:6" ht="33" x14ac:dyDescent="0.3">
      <c r="B93" s="8" t="s">
        <v>3</v>
      </c>
    </row>
    <row r="94" spans="1:6" x14ac:dyDescent="0.3">
      <c r="B94" s="17" t="s">
        <v>68</v>
      </c>
      <c r="C94" s="18"/>
      <c r="D94" s="17">
        <v>1</v>
      </c>
      <c r="E94" s="19"/>
      <c r="F94" s="19">
        <f>D94*E94</f>
        <v>0</v>
      </c>
    </row>
    <row r="95" spans="1:6" x14ac:dyDescent="0.3">
      <c r="B95" s="1"/>
    </row>
    <row r="96" spans="1:6" x14ac:dyDescent="0.3">
      <c r="A96" s="12">
        <v>13</v>
      </c>
      <c r="B96" s="29" t="s">
        <v>53</v>
      </c>
      <c r="C96" s="30"/>
      <c r="D96" s="30"/>
      <c r="E96" s="30"/>
      <c r="F96" s="31"/>
    </row>
    <row r="97" spans="1:6" x14ac:dyDescent="0.3">
      <c r="B97" s="1" t="s">
        <v>30</v>
      </c>
      <c r="D97" s="7"/>
    </row>
    <row r="98" spans="1:6" x14ac:dyDescent="0.3">
      <c r="B98" s="1" t="s">
        <v>42</v>
      </c>
      <c r="D98" s="7"/>
    </row>
    <row r="99" spans="1:6" x14ac:dyDescent="0.3">
      <c r="B99" s="1" t="s">
        <v>21</v>
      </c>
      <c r="C99" s="1"/>
    </row>
    <row r="100" spans="1:6" ht="49.5" x14ac:dyDescent="0.3">
      <c r="B100" s="8" t="s">
        <v>54</v>
      </c>
    </row>
    <row r="101" spans="1:6" x14ac:dyDescent="0.3">
      <c r="B101" s="17" t="s">
        <v>68</v>
      </c>
      <c r="C101" s="18"/>
      <c r="D101" s="17">
        <v>2</v>
      </c>
      <c r="E101" s="19"/>
      <c r="F101" s="19">
        <f>D101*E101</f>
        <v>0</v>
      </c>
    </row>
    <row r="102" spans="1:6" x14ac:dyDescent="0.3">
      <c r="B102" s="1"/>
    </row>
    <row r="103" spans="1:6" x14ac:dyDescent="0.3">
      <c r="A103" s="12">
        <v>14</v>
      </c>
      <c r="B103" s="29" t="s">
        <v>59</v>
      </c>
      <c r="C103" s="30"/>
      <c r="D103" s="30"/>
      <c r="E103" s="30"/>
      <c r="F103" s="31"/>
    </row>
    <row r="104" spans="1:6" x14ac:dyDescent="0.3">
      <c r="B104" s="1" t="s">
        <v>55</v>
      </c>
      <c r="D104" s="7"/>
    </row>
    <row r="105" spans="1:6" x14ac:dyDescent="0.3">
      <c r="B105" s="1" t="s">
        <v>56</v>
      </c>
      <c r="D105" s="7"/>
      <c r="E105" s="15" t="s">
        <v>4</v>
      </c>
    </row>
    <row r="106" spans="1:6" x14ac:dyDescent="0.3">
      <c r="B106" s="1" t="s">
        <v>0</v>
      </c>
      <c r="C106" s="1"/>
    </row>
    <row r="107" spans="1:6" ht="33" x14ac:dyDescent="0.3">
      <c r="B107" s="8" t="s">
        <v>57</v>
      </c>
      <c r="C107" s="1"/>
    </row>
    <row r="108" spans="1:6" x14ac:dyDescent="0.3">
      <c r="B108" s="17" t="s">
        <v>68</v>
      </c>
      <c r="C108" s="18"/>
      <c r="D108" s="17">
        <v>2</v>
      </c>
      <c r="E108" s="19"/>
      <c r="F108" s="19">
        <f>D108*E108</f>
        <v>0</v>
      </c>
    </row>
    <row r="109" spans="1:6" x14ac:dyDescent="0.3">
      <c r="B109" s="1"/>
    </row>
    <row r="110" spans="1:6" x14ac:dyDescent="0.3">
      <c r="A110" s="12">
        <v>15</v>
      </c>
      <c r="B110" s="29" t="s">
        <v>58</v>
      </c>
      <c r="C110" s="30"/>
      <c r="D110" s="30"/>
      <c r="E110" s="30"/>
      <c r="F110" s="31"/>
    </row>
    <row r="111" spans="1:6" x14ac:dyDescent="0.3">
      <c r="B111" s="1" t="s">
        <v>60</v>
      </c>
      <c r="D111" s="7"/>
    </row>
    <row r="112" spans="1:6" x14ac:dyDescent="0.3">
      <c r="B112" s="1" t="s">
        <v>56</v>
      </c>
      <c r="D112" s="7"/>
      <c r="E112" s="15" t="s">
        <v>4</v>
      </c>
    </row>
    <row r="113" spans="1:6" x14ac:dyDescent="0.3">
      <c r="B113" s="1" t="s">
        <v>21</v>
      </c>
      <c r="C113" s="1"/>
    </row>
    <row r="114" spans="1:6" ht="33" x14ac:dyDescent="0.3">
      <c r="B114" s="8" t="s">
        <v>5</v>
      </c>
    </row>
    <row r="115" spans="1:6" x14ac:dyDescent="0.3">
      <c r="B115" s="17" t="s">
        <v>68</v>
      </c>
      <c r="C115" s="18"/>
      <c r="D115" s="17">
        <v>1</v>
      </c>
      <c r="E115" s="19"/>
      <c r="F115" s="19">
        <f>D115*E115</f>
        <v>0</v>
      </c>
    </row>
    <row r="116" spans="1:6" x14ac:dyDescent="0.3">
      <c r="B116" s="1"/>
    </row>
    <row r="117" spans="1:6" x14ac:dyDescent="0.3">
      <c r="A117" s="12">
        <v>16</v>
      </c>
      <c r="B117" s="29" t="s">
        <v>61</v>
      </c>
      <c r="C117" s="30"/>
      <c r="D117" s="30"/>
      <c r="E117" s="30"/>
      <c r="F117" s="31"/>
    </row>
    <row r="118" spans="1:6" ht="33" x14ac:dyDescent="0.3">
      <c r="B118" s="8" t="s">
        <v>6</v>
      </c>
    </row>
    <row r="119" spans="1:6" x14ac:dyDescent="0.3">
      <c r="B119" s="17" t="s">
        <v>68</v>
      </c>
      <c r="C119" s="18"/>
      <c r="D119" s="17">
        <v>2</v>
      </c>
      <c r="E119" s="19"/>
      <c r="F119" s="19">
        <f>D119*E119</f>
        <v>0</v>
      </c>
    </row>
    <row r="120" spans="1:6" x14ac:dyDescent="0.3">
      <c r="B120" s="1"/>
    </row>
    <row r="121" spans="1:6" x14ac:dyDescent="0.3">
      <c r="A121" s="12">
        <v>17</v>
      </c>
      <c r="B121" s="29" t="s">
        <v>62</v>
      </c>
      <c r="C121" s="30"/>
      <c r="D121" s="30"/>
      <c r="E121" s="30"/>
      <c r="F121" s="31"/>
    </row>
    <row r="122" spans="1:6" ht="33" x14ac:dyDescent="0.3">
      <c r="B122" s="8" t="s">
        <v>7</v>
      </c>
    </row>
    <row r="123" spans="1:6" x14ac:dyDescent="0.3">
      <c r="B123" s="17" t="s">
        <v>68</v>
      </c>
      <c r="C123" s="18"/>
      <c r="D123" s="17">
        <v>1</v>
      </c>
      <c r="E123" s="19"/>
      <c r="F123" s="19">
        <f>D123*E123</f>
        <v>0</v>
      </c>
    </row>
    <row r="125" spans="1:6" x14ac:dyDescent="0.3">
      <c r="A125" s="12">
        <v>18</v>
      </c>
      <c r="B125" s="29" t="s">
        <v>63</v>
      </c>
      <c r="C125" s="30"/>
      <c r="D125" s="30"/>
      <c r="E125" s="30"/>
      <c r="F125" s="31"/>
    </row>
    <row r="126" spans="1:6" ht="49.5" x14ac:dyDescent="0.3">
      <c r="B126" s="8" t="s">
        <v>8</v>
      </c>
    </row>
    <row r="127" spans="1:6" x14ac:dyDescent="0.3">
      <c r="B127" s="17" t="s">
        <v>68</v>
      </c>
      <c r="C127" s="18"/>
      <c r="D127" s="17">
        <v>1</v>
      </c>
      <c r="E127" s="19"/>
      <c r="F127" s="19">
        <f>D127*E127</f>
        <v>0</v>
      </c>
    </row>
    <row r="129" spans="1:6" x14ac:dyDescent="0.3">
      <c r="A129" s="12">
        <v>19</v>
      </c>
      <c r="B129" s="36" t="s">
        <v>64</v>
      </c>
      <c r="C129" s="37"/>
      <c r="D129" s="37"/>
      <c r="E129" s="37"/>
      <c r="F129" s="38"/>
    </row>
    <row r="130" spans="1:6" x14ac:dyDescent="0.3">
      <c r="B130" s="1" t="s">
        <v>9</v>
      </c>
    </row>
    <row r="131" spans="1:6" ht="49.5" x14ac:dyDescent="0.3">
      <c r="B131" s="8" t="s">
        <v>10</v>
      </c>
    </row>
    <row r="132" spans="1:6" x14ac:dyDescent="0.3">
      <c r="B132" s="1" t="s">
        <v>11</v>
      </c>
    </row>
    <row r="133" spans="1:6" x14ac:dyDescent="0.3">
      <c r="B133" s="17" t="s">
        <v>68</v>
      </c>
      <c r="C133" s="18"/>
      <c r="D133" s="17">
        <v>1</v>
      </c>
      <c r="E133" s="19"/>
      <c r="F133" s="19">
        <f>D133*E133</f>
        <v>0</v>
      </c>
    </row>
    <row r="134" spans="1:6" x14ac:dyDescent="0.3">
      <c r="B134" s="18"/>
      <c r="C134" s="18"/>
      <c r="D134" s="17"/>
      <c r="E134" s="19"/>
      <c r="F134" s="19"/>
    </row>
    <row r="135" spans="1:6" x14ac:dyDescent="0.3">
      <c r="A135" s="12">
        <v>20</v>
      </c>
      <c r="B135" s="22" t="s">
        <v>65</v>
      </c>
      <c r="C135" s="23"/>
      <c r="D135" s="23"/>
      <c r="E135" s="23"/>
      <c r="F135" s="24"/>
    </row>
    <row r="136" spans="1:6" x14ac:dyDescent="0.3">
      <c r="B136" s="1" t="s">
        <v>12</v>
      </c>
    </row>
    <row r="137" spans="1:6" ht="49.5" x14ac:dyDescent="0.3">
      <c r="B137" s="8" t="s">
        <v>10</v>
      </c>
    </row>
    <row r="138" spans="1:6" x14ac:dyDescent="0.3">
      <c r="B138" s="1" t="s">
        <v>13</v>
      </c>
    </row>
    <row r="139" spans="1:6" x14ac:dyDescent="0.3">
      <c r="B139" s="17" t="s">
        <v>68</v>
      </c>
      <c r="C139" s="18"/>
      <c r="D139" s="17">
        <v>1</v>
      </c>
      <c r="E139" s="19"/>
      <c r="F139" s="19">
        <f>D139*E139</f>
        <v>0</v>
      </c>
    </row>
    <row r="141" spans="1:6" x14ac:dyDescent="0.3">
      <c r="A141" s="12">
        <v>21</v>
      </c>
      <c r="B141" s="29" t="s">
        <v>66</v>
      </c>
      <c r="C141" s="30"/>
      <c r="D141" s="30"/>
      <c r="E141" s="30"/>
      <c r="F141" s="31"/>
    </row>
    <row r="142" spans="1:6" ht="33" x14ac:dyDescent="0.3">
      <c r="B142" s="8" t="s">
        <v>14</v>
      </c>
    </row>
    <row r="143" spans="1:6" ht="230.25" customHeight="1" x14ac:dyDescent="0.3">
      <c r="B143" s="8"/>
    </row>
    <row r="144" spans="1:6" x14ac:dyDescent="0.3">
      <c r="B144" s="17" t="s">
        <v>68</v>
      </c>
      <c r="C144" s="18"/>
      <c r="D144" s="17">
        <v>2</v>
      </c>
      <c r="E144" s="19"/>
      <c r="F144" s="19">
        <f>D144*E144</f>
        <v>0</v>
      </c>
    </row>
    <row r="146" spans="1:6" x14ac:dyDescent="0.3">
      <c r="A146" s="12">
        <v>22</v>
      </c>
      <c r="B146" s="29" t="s">
        <v>67</v>
      </c>
      <c r="C146" s="30"/>
      <c r="D146" s="30"/>
      <c r="E146" s="30"/>
      <c r="F146" s="31"/>
    </row>
    <row r="147" spans="1:6" ht="49.5" x14ac:dyDescent="0.3">
      <c r="B147" s="8" t="s">
        <v>15</v>
      </c>
    </row>
    <row r="148" spans="1:6" ht="231.75" customHeight="1" x14ac:dyDescent="0.3">
      <c r="B148" s="8"/>
    </row>
    <row r="149" spans="1:6" x14ac:dyDescent="0.3">
      <c r="A149" s="16"/>
      <c r="B149" s="26" t="s">
        <v>68</v>
      </c>
      <c r="C149" s="27"/>
      <c r="D149" s="26">
        <v>1</v>
      </c>
      <c r="E149" s="28"/>
      <c r="F149" s="28">
        <f>D149*E149</f>
        <v>0</v>
      </c>
    </row>
    <row r="150" spans="1:6" x14ac:dyDescent="0.3">
      <c r="A150" s="42"/>
      <c r="B150" s="43"/>
      <c r="C150" s="44"/>
      <c r="D150" s="43"/>
      <c r="E150" s="45"/>
      <c r="F150" s="45"/>
    </row>
    <row r="151" spans="1:6" x14ac:dyDescent="0.3">
      <c r="A151" s="42"/>
      <c r="B151" s="43"/>
      <c r="C151" s="44"/>
      <c r="D151" s="43"/>
      <c r="E151" s="45"/>
      <c r="F151" s="45"/>
    </row>
    <row r="152" spans="1:6" x14ac:dyDescent="0.3">
      <c r="A152" s="42"/>
      <c r="B152" s="43"/>
      <c r="C152" s="44"/>
      <c r="D152" s="43"/>
      <c r="E152" s="45"/>
      <c r="F152" s="45"/>
    </row>
    <row r="153" spans="1:6" x14ac:dyDescent="0.3">
      <c r="A153" s="42"/>
      <c r="B153" s="42" t="s">
        <v>76</v>
      </c>
      <c r="C153" s="44"/>
      <c r="D153" s="43"/>
      <c r="E153" s="45"/>
      <c r="F153" s="45"/>
    </row>
    <row r="155" spans="1:6" x14ac:dyDescent="0.3">
      <c r="A155" s="12"/>
      <c r="B155" s="20" t="s">
        <v>77</v>
      </c>
      <c r="C155" s="21"/>
      <c r="D155" s="21"/>
      <c r="E155" s="21"/>
      <c r="F155" s="25">
        <f>SUM(F8:F149)</f>
        <v>0</v>
      </c>
    </row>
    <row r="156" spans="1:6" x14ac:dyDescent="0.3">
      <c r="A156" s="12"/>
      <c r="B156" s="20" t="s">
        <v>72</v>
      </c>
      <c r="C156" s="21"/>
      <c r="D156" s="21"/>
      <c r="E156" s="21"/>
      <c r="F156" s="25">
        <f>F155*0.22</f>
        <v>0</v>
      </c>
    </row>
    <row r="157" spans="1:6" x14ac:dyDescent="0.3">
      <c r="A157" s="12"/>
      <c r="B157" s="20" t="s">
        <v>78</v>
      </c>
      <c r="C157" s="21"/>
      <c r="D157" s="21"/>
      <c r="E157" s="21"/>
      <c r="F157" s="25">
        <f>SUM(F155:F156)</f>
        <v>0</v>
      </c>
    </row>
  </sheetData>
  <mergeCells count="23">
    <mergeCell ref="B3:F3"/>
    <mergeCell ref="A1:F1"/>
    <mergeCell ref="B103:F103"/>
    <mergeCell ref="B125:F125"/>
    <mergeCell ref="B129:F129"/>
    <mergeCell ref="B52:F52"/>
    <mergeCell ref="B59:F59"/>
    <mergeCell ref="B73:F73"/>
    <mergeCell ref="B80:F80"/>
    <mergeCell ref="B87:F87"/>
    <mergeCell ref="B66:F66"/>
    <mergeCell ref="B7:F7"/>
    <mergeCell ref="B17:F17"/>
    <mergeCell ref="B24:F24"/>
    <mergeCell ref="B31:F31"/>
    <mergeCell ref="B38:F38"/>
    <mergeCell ref="B45:F45"/>
    <mergeCell ref="B141:F141"/>
    <mergeCell ref="B146:F146"/>
    <mergeCell ref="B96:F96"/>
    <mergeCell ref="B110:F110"/>
    <mergeCell ref="B117:F117"/>
    <mergeCell ref="B121:F121"/>
  </mergeCells>
  <pageMargins left="0.7" right="0.7" top="0.75" bottom="0.75" header="0.3" footer="0.3"/>
  <pageSetup paperSize="9" scale="78" orientation="portrait" horizontalDpi="4294967293" verticalDpi="0" r:id="rId1"/>
  <rowBreaks count="5" manualBreakCount="5">
    <brk id="3" max="16383" man="1"/>
    <brk id="51" max="16383" man="1"/>
    <brk id="95" max="16383" man="1"/>
    <brk id="140" max="16383" man="1"/>
    <brk id="1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2019-08-05T08:25:09Z</dcterms:created>
  <dcterms:modified xsi:type="dcterms:W3CDTF">2019-08-05T10:10:34Z</dcterms:modified>
</cp:coreProperties>
</file>